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G:\Prodaja\Natječaji\Tenderi 2024\Fotokopirni\država grupa 1\"/>
    </mc:Choice>
  </mc:AlternateContent>
  <xr:revisionPtr revIDLastSave="0" documentId="13_ncr:1_{B8EC3B28-C669-4EB0-B48B-152912E4067F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Grupa 1" sheetId="4" r:id="rId1"/>
  </sheets>
  <definedNames>
    <definedName name="_xlnm.Print_Area" localSheetId="0">'Grupa 1'!$A$1:$H$20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4" l="1"/>
  <c r="F19" i="4"/>
  <c r="F21" i="4" s="1"/>
  <c r="F22" i="4" l="1"/>
  <c r="F23" i="4" s="1"/>
</calcChain>
</file>

<file path=xl/sharedStrings.xml><?xml version="1.0" encoding="utf-8"?>
<sst xmlns="http://schemas.openxmlformats.org/spreadsheetml/2006/main" count="33" uniqueCount="32">
  <si>
    <t>Jedinica mjere</t>
  </si>
  <si>
    <t>PAPIR ZA ISPIS I KOPIRANJE ZA FOTOKOPIRNE UREĐAJE, LASERSKE I INKJET PISAČE</t>
  </si>
  <si>
    <t>1. Isporuka samo na području grada Zagreba.</t>
  </si>
  <si>
    <t>Uvjeti naručivanja i isporuke:</t>
  </si>
  <si>
    <t xml:space="preserve">REPUBLIKA HRVATSKA
</t>
  </si>
  <si>
    <t>Središnji državni ured za središnju javnu nabavu</t>
  </si>
  <si>
    <t>Dokumentacija o nabavi</t>
  </si>
  <si>
    <t>Troškovnik za Grupu 1 - Papir za ispis i kopiranje A4, isporuka na palete</t>
  </si>
  <si>
    <t>2. Naručivanje minimalno jedne palete po narudžbenici: od 200 do 300 omota na paleti, ovisno o veličini palete ponuditelja čija ponuda bude odabrana kao najpovoljnija.</t>
  </si>
  <si>
    <t>Red.
br.</t>
  </si>
  <si>
    <t>Tehnička specifikacija</t>
  </si>
  <si>
    <t>Okvirna 
količina</t>
  </si>
  <si>
    <t>Jedinična cijena stavke</t>
  </si>
  <si>
    <t>Ukupna cijena stavke</t>
  </si>
  <si>
    <t>Ponuđeni proizvod</t>
  </si>
  <si>
    <t>Naziv proizvoda</t>
  </si>
  <si>
    <t>1.</t>
  </si>
  <si>
    <t>UKUPNA CIJENA BEZ PDV-a</t>
  </si>
  <si>
    <t>PDV</t>
  </si>
  <si>
    <t>UKUPNA CIJENA S PDV-om</t>
  </si>
  <si>
    <t>omot</t>
  </si>
  <si>
    <t>2.</t>
  </si>
  <si>
    <t>Ev.br.: 8/2024</t>
  </si>
  <si>
    <t>Proizvođač                (naziv proizvođača ponuđenog proizvoda ili uvoznika ili robne marke proizvoda ili trgovca koji stavlja proizvod na tržište)</t>
  </si>
  <si>
    <t>Papir za jednostrani i dvostrani ispis i kopiranje A4, 80 g/m², omot od 500/1, boja bijela, premium klase, za stroj za masovnu produkciju dokumenata:
GRAMATURA 80 g/m²; mjereno sukladno normi ISO 536( HRN EN ISO 536:2012) ili jednakovrijedno
DEBLJINA 97 μm  - 116 μm; mjereno sukladno normi ISO 534(HRN EN ISO 534:2012) ili jednakovrijedno
NEPROZIRNOST min. 90%; mjereno sukladno normi ISO 2471(HRN ISO 2471:2011) ili jednakovrijedno
CIE BJELINA min. 166; mjereno sukladno normi ISO 11475(HRN ISO 11475:2018) ili jednakovrijedno
VLAŽNOST 3,5%  - 5,5%; mjereno sukladno normi ISO 287(HRN EN ISO 287:2018) ili jednakovrijedno</t>
  </si>
  <si>
    <t>Papir za jednostrani i dvostrani ispis i kopiranje A4, 80 g/m²,omot od 500/1, boja bijela, B klase ili bolji:
GRAMATURA 80 g/m²; mjereno sukladno normi ISO 536 ( HRN EN ISO 536:2012) ili jednakovrijedno
DEBLJINA 96 μm - 116 μm; mjereno sukladno normi ISO 534 (HRN EN ISO 534:2012) ili jednakovrijedno
NEPROZIRNOST min. 90%; mjereno sukladno normi ISO 2471 (HRN ISO 2471:2011) ili jednakovrijedno
CIE BJELINA min. 158; mjereno sukladno normi ISO 11475 (HRN ISO 11475:2018) ili jednakovrijedno</t>
  </si>
  <si>
    <t>Napomena</t>
  </si>
  <si>
    <t>Troškovnik je izrađen s unesenim formulama te automatski izračunava ukupnu cijenu pojedinih stavki nakon što ponuditelj upiše jediničnu cijenu. Ponuditelji su dužni upisati jedinične cijene zaokružene na 2 decimale (najviše dvije decimalne znamenke smiju biti prikazane u ćeliji i na traci formule u prozoru radnog lista). Troškovnici su oblikovani na način da excel tablica javlja grešku u slučaju pokušaja upisivanja cijena izraženih s više od dvije decimale.</t>
  </si>
  <si>
    <t xml:space="preserve">Proizvođač:                         1. Mondi SCP                             2. MM Kwidzyn       </t>
  </si>
  <si>
    <t xml:space="preserve"> Fotokopirni papir bijeli                               1. IQ Premium 80g A4                                 2. HP Premium 80g A4                                       3. NEXO Excellent 80g A4   </t>
  </si>
  <si>
    <t>Proizvođač:                         1. Mondi Neusiedler GmbH                                2. Sylvamo France SA Saillat mill                                            3. MM Kwidzyn</t>
  </si>
  <si>
    <t xml:space="preserve"> Fotokopirni papir bijeli                               1. IQ Economy + 80g A4                                                  2. NEXO Premium 80g A4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</si>
</sst>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ptos"/>
      <family val="2"/>
    </font>
    <font>
      <b/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5" fillId="0" borderId="0"/>
  </cellStyleXfs>
  <cellXfs count="6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0" xfId="0" applyFont="1"/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1" fontId="11" fillId="2" borderId="14" xfId="1" applyNumberFormat="1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vertical="center"/>
    </xf>
    <xf numFmtId="0" fontId="7" fillId="2" borderId="21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distributed" wrapText="1"/>
    </xf>
    <xf numFmtId="1" fontId="3" fillId="0" borderId="26" xfId="0" applyNumberFormat="1" applyFont="1" applyBorder="1" applyAlignment="1" applyProtection="1">
      <alignment horizontal="center" vertical="center" wrapText="1"/>
      <protection locked="0"/>
    </xf>
    <xf numFmtId="4" fontId="3" fillId="0" borderId="26" xfId="0" applyNumberFormat="1" applyFont="1" applyBorder="1" applyAlignment="1" applyProtection="1">
      <alignment horizontal="center" vertical="center" wrapText="1"/>
      <protection locked="0"/>
    </xf>
    <xf numFmtId="4" fontId="3" fillId="0" borderId="19" xfId="0" applyNumberFormat="1" applyFont="1" applyBorder="1"/>
    <xf numFmtId="4" fontId="3" fillId="0" borderId="11" xfId="0" applyNumberFormat="1" applyFont="1" applyBorder="1"/>
    <xf numFmtId="0" fontId="3" fillId="0" borderId="1" xfId="0" applyFont="1" applyBorder="1" applyAlignment="1">
      <alignment horizontal="left" vertical="center" wrapText="1"/>
    </xf>
    <xf numFmtId="4" fontId="3" fillId="0" borderId="10" xfId="0" applyNumberFormat="1" applyFont="1" applyBorder="1"/>
    <xf numFmtId="0" fontId="3" fillId="0" borderId="17" xfId="0" applyFont="1" applyBorder="1" applyAlignment="1">
      <alignment horizontal="center" vertical="distributed" wrapText="1"/>
    </xf>
    <xf numFmtId="0" fontId="3" fillId="0" borderId="18" xfId="0" applyFont="1" applyBorder="1" applyAlignment="1">
      <alignment horizontal="left" vertical="center" wrapText="1"/>
    </xf>
    <xf numFmtId="1" fontId="3" fillId="0" borderId="18" xfId="0" applyNumberFormat="1" applyFont="1" applyBorder="1" applyAlignment="1" applyProtection="1">
      <alignment horizontal="center" vertical="center" wrapText="1"/>
      <protection locked="0"/>
    </xf>
    <xf numFmtId="4" fontId="3" fillId="0" borderId="18" xfId="0" applyNumberFormat="1" applyFont="1" applyBorder="1" applyAlignment="1" applyProtection="1">
      <alignment horizontal="center" vertical="center" wrapText="1"/>
      <protection locked="0"/>
    </xf>
    <xf numFmtId="4" fontId="12" fillId="0" borderId="29" xfId="0" applyNumberFormat="1" applyFont="1" applyBorder="1" applyAlignment="1">
      <alignment horizontal="center" vertical="center"/>
    </xf>
    <xf numFmtId="4" fontId="12" fillId="0" borderId="30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7" fillId="0" borderId="18" xfId="0" applyFont="1" applyBorder="1" applyAlignment="1">
      <alignment horizontal="right"/>
    </xf>
    <xf numFmtId="0" fontId="10" fillId="2" borderId="32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00000000-0005-0000-0000-000000000000}"/>
    <cellStyle name="Normal 2 2" xfId="3" xr:uid="{00000000-0005-0000-0000-000001000000}"/>
    <cellStyle name="Normal 2 3" xfId="6" xr:uid="{00000000-0005-0000-0000-000002000000}"/>
    <cellStyle name="Normal 4" xfId="2" xr:uid="{00000000-0005-0000-0000-000003000000}"/>
    <cellStyle name="Normalno 2" xfId="5" xr:uid="{00000000-0005-0000-0000-000005000000}"/>
    <cellStyle name="Zarez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topLeftCell="A6" zoomScale="80" zoomScaleNormal="80" zoomScaleSheetLayoutView="75" workbookViewId="0">
      <selection activeCell="N19" sqref="N19"/>
    </sheetView>
  </sheetViews>
  <sheetFormatPr defaultColWidth="9.140625" defaultRowHeight="12.75" x14ac:dyDescent="0.2"/>
  <cols>
    <col min="1" max="1" width="5.140625" style="4" customWidth="1"/>
    <col min="2" max="2" width="85" style="8" customWidth="1"/>
    <col min="3" max="3" width="9" style="7" customWidth="1"/>
    <col min="4" max="4" width="12.5703125" style="7" customWidth="1"/>
    <col min="5" max="5" width="11.140625" style="7" customWidth="1"/>
    <col min="6" max="6" width="16.85546875" style="4" customWidth="1"/>
    <col min="7" max="7" width="25" style="4" customWidth="1"/>
    <col min="8" max="8" width="23.28515625" style="4" customWidth="1"/>
    <col min="9" max="16384" width="9.140625" style="4"/>
  </cols>
  <sheetData>
    <row r="1" spans="1:8" ht="15" x14ac:dyDescent="0.25">
      <c r="A1" s="46" t="s">
        <v>4</v>
      </c>
      <c r="B1" s="46"/>
      <c r="C1" s="46"/>
      <c r="D1" s="46"/>
      <c r="E1" s="46"/>
      <c r="F1" s="46"/>
      <c r="G1" s="46"/>
      <c r="H1" s="46"/>
    </row>
    <row r="2" spans="1:8" ht="15" x14ac:dyDescent="0.25">
      <c r="A2" s="46" t="s">
        <v>5</v>
      </c>
      <c r="B2" s="46"/>
      <c r="C2" s="46"/>
      <c r="D2" s="46"/>
      <c r="E2" s="46"/>
      <c r="F2" s="46"/>
      <c r="G2" s="46"/>
      <c r="H2" s="46"/>
    </row>
    <row r="3" spans="1:8" ht="14.25" x14ac:dyDescent="0.2">
      <c r="A3" s="1"/>
      <c r="B3" s="1"/>
      <c r="C3" s="2"/>
      <c r="D3" s="2"/>
      <c r="E3" s="2"/>
      <c r="F3" s="2"/>
    </row>
    <row r="4" spans="1:8" ht="14.25" x14ac:dyDescent="0.2">
      <c r="A4" s="57" t="s">
        <v>6</v>
      </c>
      <c r="B4" s="58"/>
      <c r="C4" s="2"/>
      <c r="D4" s="2"/>
      <c r="E4" s="2"/>
      <c r="F4" s="1"/>
    </row>
    <row r="5" spans="1:8" ht="14.25" x14ac:dyDescent="0.2">
      <c r="A5" s="57" t="s">
        <v>22</v>
      </c>
      <c r="B5" s="58"/>
      <c r="C5" s="2"/>
      <c r="D5" s="2"/>
      <c r="E5" s="2"/>
      <c r="F5" s="1"/>
    </row>
    <row r="6" spans="1:8" ht="14.25" x14ac:dyDescent="0.2">
      <c r="A6" s="1"/>
      <c r="B6" s="3"/>
      <c r="C6" s="2"/>
      <c r="D6" s="2"/>
      <c r="E6" s="2"/>
      <c r="F6" s="1"/>
    </row>
    <row r="7" spans="1:8" ht="15.75" x14ac:dyDescent="0.2">
      <c r="A7" s="48" t="s">
        <v>7</v>
      </c>
      <c r="B7" s="48"/>
      <c r="C7" s="48"/>
      <c r="D7" s="48"/>
      <c r="E7" s="48"/>
      <c r="F7" s="48"/>
      <c r="G7" s="48"/>
      <c r="H7" s="48"/>
    </row>
    <row r="8" spans="1:8" s="5" customFormat="1" x14ac:dyDescent="0.25"/>
    <row r="9" spans="1:8" s="5" customFormat="1" x14ac:dyDescent="0.25">
      <c r="A9" s="59" t="s">
        <v>3</v>
      </c>
      <c r="B9" s="59"/>
    </row>
    <row r="10" spans="1:8" s="5" customFormat="1" ht="12.75" customHeight="1" x14ac:dyDescent="0.2">
      <c r="A10" s="60" t="s">
        <v>2</v>
      </c>
      <c r="B10" s="60"/>
    </row>
    <row r="11" spans="1:8" s="5" customFormat="1" x14ac:dyDescent="0.2">
      <c r="A11" s="6" t="s">
        <v>8</v>
      </c>
      <c r="B11" s="6"/>
    </row>
    <row r="12" spans="1:8" s="5" customFormat="1" x14ac:dyDescent="0.25">
      <c r="A12" s="9"/>
      <c r="B12" s="10"/>
    </row>
    <row r="13" spans="1:8" s="5" customFormat="1" ht="13.5" thickBot="1" x14ac:dyDescent="0.3">
      <c r="A13" s="9"/>
      <c r="B13" s="10"/>
    </row>
    <row r="14" spans="1:8" s="5" customFormat="1" ht="15" customHeight="1" thickBot="1" x14ac:dyDescent="0.3">
      <c r="A14" s="54" t="s">
        <v>9</v>
      </c>
      <c r="B14" s="61" t="s">
        <v>10</v>
      </c>
      <c r="C14" s="61" t="s">
        <v>0</v>
      </c>
      <c r="D14" s="51" t="s">
        <v>11</v>
      </c>
      <c r="E14" s="54" t="s">
        <v>12</v>
      </c>
      <c r="F14" s="51" t="s">
        <v>13</v>
      </c>
      <c r="G14" s="44" t="s">
        <v>14</v>
      </c>
      <c r="H14" s="45"/>
    </row>
    <row r="15" spans="1:8" s="5" customFormat="1" ht="15" customHeight="1" x14ac:dyDescent="0.25">
      <c r="A15" s="55"/>
      <c r="B15" s="62"/>
      <c r="C15" s="62"/>
      <c r="D15" s="52"/>
      <c r="E15" s="55"/>
      <c r="F15" s="64"/>
      <c r="G15" s="54" t="s">
        <v>15</v>
      </c>
      <c r="H15" s="51" t="s">
        <v>23</v>
      </c>
    </row>
    <row r="16" spans="1:8" s="5" customFormat="1" ht="78.75" customHeight="1" x14ac:dyDescent="0.25">
      <c r="A16" s="56"/>
      <c r="B16" s="63"/>
      <c r="C16" s="63"/>
      <c r="D16" s="53"/>
      <c r="E16" s="56"/>
      <c r="F16" s="65"/>
      <c r="G16" s="56"/>
      <c r="H16" s="53"/>
    </row>
    <row r="17" spans="1:8" s="5" customFormat="1" ht="15.75" customHeight="1" thickBot="1" x14ac:dyDescent="0.3">
      <c r="A17" s="11">
        <v>1</v>
      </c>
      <c r="B17" s="12">
        <v>2</v>
      </c>
      <c r="C17" s="12">
        <v>3</v>
      </c>
      <c r="D17" s="13">
        <v>4</v>
      </c>
      <c r="E17" s="11">
        <v>5</v>
      </c>
      <c r="F17" s="15">
        <v>6</v>
      </c>
      <c r="G17" s="11">
        <v>7</v>
      </c>
      <c r="H17" s="14">
        <v>8</v>
      </c>
    </row>
    <row r="18" spans="1:8" ht="19.5" customHeight="1" thickTop="1" thickBot="1" x14ac:dyDescent="0.25">
      <c r="A18" s="16"/>
      <c r="B18" s="17" t="s">
        <v>1</v>
      </c>
      <c r="C18" s="36"/>
      <c r="D18" s="37"/>
      <c r="E18" s="37"/>
      <c r="F18" s="37"/>
      <c r="G18" s="38"/>
      <c r="H18" s="39"/>
    </row>
    <row r="19" spans="1:8" ht="129" thickTop="1" thickBot="1" x14ac:dyDescent="0.25">
      <c r="A19" s="18" t="s">
        <v>16</v>
      </c>
      <c r="B19" s="23" t="s">
        <v>25</v>
      </c>
      <c r="C19" s="19" t="s">
        <v>20</v>
      </c>
      <c r="D19" s="20">
        <v>130000</v>
      </c>
      <c r="E19" s="20">
        <v>2.2999999999999998</v>
      </c>
      <c r="F19" s="29">
        <f>D19*E19</f>
        <v>299000</v>
      </c>
      <c r="G19" s="31" t="s">
        <v>31</v>
      </c>
      <c r="H19" s="32" t="s">
        <v>28</v>
      </c>
    </row>
    <row r="20" spans="1:8" ht="154.5" thickTop="1" thickBot="1" x14ac:dyDescent="0.25">
      <c r="A20" s="25" t="s">
        <v>21</v>
      </c>
      <c r="B20" s="26" t="s">
        <v>24</v>
      </c>
      <c r="C20" s="27" t="s">
        <v>20</v>
      </c>
      <c r="D20" s="28">
        <v>18000</v>
      </c>
      <c r="E20" s="20">
        <v>3.2</v>
      </c>
      <c r="F20" s="30">
        <f>D20*E20</f>
        <v>57600</v>
      </c>
      <c r="G20" s="33" t="s">
        <v>29</v>
      </c>
      <c r="H20" s="34" t="s">
        <v>30</v>
      </c>
    </row>
    <row r="21" spans="1:8" x14ac:dyDescent="0.2">
      <c r="A21" s="49" t="s">
        <v>17</v>
      </c>
      <c r="B21" s="50"/>
      <c r="C21" s="50"/>
      <c r="D21" s="50"/>
      <c r="E21" s="50"/>
      <c r="F21" s="24">
        <f>F19+F20</f>
        <v>356600</v>
      </c>
    </row>
    <row r="22" spans="1:8" x14ac:dyDescent="0.2">
      <c r="A22" s="40" t="s">
        <v>18</v>
      </c>
      <c r="B22" s="41"/>
      <c r="C22" s="41"/>
      <c r="D22" s="41"/>
      <c r="E22" s="41"/>
      <c r="F22" s="22">
        <f>F21*0.25</f>
        <v>89150</v>
      </c>
    </row>
    <row r="23" spans="1:8" ht="13.5" thickBot="1" x14ac:dyDescent="0.25">
      <c r="A23" s="42" t="s">
        <v>19</v>
      </c>
      <c r="B23" s="43"/>
      <c r="C23" s="43"/>
      <c r="D23" s="43"/>
      <c r="E23" s="43"/>
      <c r="F23" s="21">
        <f>F21+F22</f>
        <v>445750</v>
      </c>
    </row>
    <row r="25" spans="1:8" ht="15" x14ac:dyDescent="0.2">
      <c r="B25" s="35" t="s">
        <v>26</v>
      </c>
    </row>
    <row r="26" spans="1:8" ht="14.45" customHeight="1" x14ac:dyDescent="0.2">
      <c r="B26" s="47" t="s">
        <v>27</v>
      </c>
      <c r="C26" s="47"/>
      <c r="D26" s="47"/>
      <c r="E26" s="47"/>
      <c r="F26" s="47"/>
    </row>
    <row r="27" spans="1:8" x14ac:dyDescent="0.2">
      <c r="B27" s="47"/>
      <c r="C27" s="47"/>
      <c r="D27" s="47"/>
      <c r="E27" s="47"/>
      <c r="F27" s="47"/>
    </row>
    <row r="28" spans="1:8" x14ac:dyDescent="0.2">
      <c r="B28" s="47"/>
      <c r="C28" s="47"/>
      <c r="D28" s="47"/>
      <c r="E28" s="47"/>
      <c r="F28" s="47"/>
    </row>
    <row r="29" spans="1:8" x14ac:dyDescent="0.2">
      <c r="B29" s="47"/>
      <c r="C29" s="47"/>
      <c r="D29" s="47"/>
      <c r="E29" s="47"/>
      <c r="F29" s="47"/>
    </row>
    <row r="30" spans="1:8" x14ac:dyDescent="0.2">
      <c r="B30" s="47"/>
      <c r="C30" s="47"/>
      <c r="D30" s="47"/>
      <c r="E30" s="47"/>
      <c r="F30" s="47"/>
    </row>
  </sheetData>
  <mergeCells count="21">
    <mergeCell ref="B26:F30"/>
    <mergeCell ref="A1:H1"/>
    <mergeCell ref="A7:H7"/>
    <mergeCell ref="A21:E21"/>
    <mergeCell ref="D14:D16"/>
    <mergeCell ref="E14:E16"/>
    <mergeCell ref="A4:B4"/>
    <mergeCell ref="A5:B5"/>
    <mergeCell ref="A9:B9"/>
    <mergeCell ref="A10:B10"/>
    <mergeCell ref="A14:A16"/>
    <mergeCell ref="B14:B16"/>
    <mergeCell ref="C14:C16"/>
    <mergeCell ref="F14:F16"/>
    <mergeCell ref="G15:G16"/>
    <mergeCell ref="H15:H16"/>
    <mergeCell ref="C18:H18"/>
    <mergeCell ref="A22:E22"/>
    <mergeCell ref="A23:E23"/>
    <mergeCell ref="G14:H14"/>
    <mergeCell ref="A2:H2"/>
  </mergeCells>
  <dataValidations count="1">
    <dataValidation type="custom" allowBlank="1" showInputMessage="1" showErrorMessage="1" error="Unesena je cijena sa preko dva decimalna mjesta. " promptTitle="Unos cijene" prompt="Upišite cijenu u iznosu do dvije decimale. " sqref="E19:E20" xr:uid="{CB9EE3EF-9EDA-4C31-B102-6AE2746AAD7C}">
      <formula1>E19=ROUND(E19,2)</formula1>
    </dataValidation>
  </dataValidations>
  <pageMargins left="0.7" right="0.7" top="0.75" bottom="0.75" header="0.3" footer="0.3"/>
  <pageSetup paperSize="8" fitToHeight="0" orientation="landscape" r:id="rId1"/>
  <headerFooter>
    <oddFooter>&amp;L_x000D_&amp;1#&amp;"Calibri"&amp;10&amp;K000000 internal - 2024-07-08T11:54:39 - R.zbukvic@europapier.hr 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1</vt:lpstr>
      <vt:lpstr>'Grupa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Turkalj</dc:creator>
  <cp:lastModifiedBy>Mehmedovic Sabina</cp:lastModifiedBy>
  <cp:lastPrinted>2024-07-25T06:56:15Z</cp:lastPrinted>
  <dcterms:created xsi:type="dcterms:W3CDTF">2018-05-04T11:25:16Z</dcterms:created>
  <dcterms:modified xsi:type="dcterms:W3CDTF">2024-07-25T07:14:59Z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421666-f7a5-4941-ba5b-7963eb5b7107_Enabled">
    <vt:lpwstr>true</vt:lpwstr>
  </property>
  <property fmtid="{D5CDD505-2E9C-101B-9397-08002B2CF9AE}" pid="3" name="MSIP_Label_87421666-f7a5-4941-ba5b-7963eb5b7107_SetDate">
    <vt:lpwstr>2024-07-08T09:54:39Z</vt:lpwstr>
  </property>
  <property fmtid="{D5CDD505-2E9C-101B-9397-08002B2CF9AE}" pid="4" name="MSIP_Label_87421666-f7a5-4941-ba5b-7963eb5b7107_Method">
    <vt:lpwstr>Standard</vt:lpwstr>
  </property>
  <property fmtid="{D5CDD505-2E9C-101B-9397-08002B2CF9AE}" pid="5" name="MSIP_Label_87421666-f7a5-4941-ba5b-7963eb5b7107_Name">
    <vt:lpwstr>87421666-f7a5-4941-ba5b-7963eb5b7107</vt:lpwstr>
  </property>
  <property fmtid="{D5CDD505-2E9C-101B-9397-08002B2CF9AE}" pid="6" name="MSIP_Label_87421666-f7a5-4941-ba5b-7963eb5b7107_SiteId">
    <vt:lpwstr>6d760ad2-c444-4526-9b5c-d9d2334fa7e7</vt:lpwstr>
  </property>
  <property fmtid="{D5CDD505-2E9C-101B-9397-08002B2CF9AE}" pid="7" name="MSIP_Label_87421666-f7a5-4941-ba5b-7963eb5b7107_ActionId">
    <vt:lpwstr>b34f7219-d159-4d3e-9da1-a9a40984137b</vt:lpwstr>
  </property>
  <property fmtid="{D5CDD505-2E9C-101B-9397-08002B2CF9AE}" pid="8" name="MSIP_Label_87421666-f7a5-4941-ba5b-7963eb5b7107_ContentBits">
    <vt:lpwstr>2</vt:lpwstr>
  </property>
</Properties>
</file>